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7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1" l="1"/>
  <c r="F26" i="1"/>
  <c r="F35" i="1"/>
  <c r="F15" i="1" l="1"/>
  <c r="F39" i="1" l="1"/>
  <c r="F40" i="1" s="1"/>
  <c r="F25" i="1"/>
  <c r="F36" i="1"/>
  <c r="F32" i="1"/>
  <c r="F30" i="1"/>
  <c r="F22" i="1"/>
  <c r="F23" i="1" s="1"/>
  <c r="F19" i="1"/>
  <c r="F14" i="1"/>
  <c r="F13" i="1"/>
  <c r="F20" i="1" l="1"/>
  <c r="F28" i="1"/>
  <c r="F16" i="1"/>
  <c r="F37" i="1"/>
  <c r="F41" i="1" l="1"/>
</calcChain>
</file>

<file path=xl/sharedStrings.xml><?xml version="1.0" encoding="utf-8"?>
<sst xmlns="http://schemas.openxmlformats.org/spreadsheetml/2006/main" count="59" uniqueCount="47">
  <si>
    <t>№</t>
  </si>
  <si>
    <t>наименование</t>
  </si>
  <si>
    <t>ед. измерения</t>
  </si>
  <si>
    <t>цена</t>
  </si>
  <si>
    <t>количество</t>
  </si>
  <si>
    <t>сумма</t>
  </si>
  <si>
    <t>Художественное оформление сцены в соответствии с тематикой мероприятия:</t>
  </si>
  <si>
    <t>воздушные шары (в ассортименте):</t>
  </si>
  <si>
    <t>штук</t>
  </si>
  <si>
    <t>Шары фольгированные 18 дюймов в ассортименте (золото, синий, зеленый)</t>
  </si>
  <si>
    <t>Леска толщина 0,8 мм,100 метров</t>
  </si>
  <si>
    <t>Итого:</t>
  </si>
  <si>
    <t>2. Организационные расходы</t>
  </si>
  <si>
    <t>пачка</t>
  </si>
  <si>
    <t>набор</t>
  </si>
  <si>
    <t>3. Наградная продукция</t>
  </si>
  <si>
    <t>Подарочные кубки участникам фестиваля</t>
  </si>
  <si>
    <t>4. Техническое обеспечение</t>
  </si>
  <si>
    <t xml:space="preserve">Приобретение батареек «Дюрасел» АА LR/MN1500 для головной гарнитуры (BEYERDYNAMIC) </t>
  </si>
  <si>
    <t>5. Организация питания</t>
  </si>
  <si>
    <t>Организация питания участников фестиваля хоров</t>
  </si>
  <si>
    <t>обед участников</t>
  </si>
  <si>
    <t>человек</t>
  </si>
  <si>
    <t>Организация чайного стола</t>
  </si>
  <si>
    <t>чай, сахар, конфеты, печенье или выпечка</t>
  </si>
  <si>
    <t xml:space="preserve">Обеспечение питьевого режима для участников районного фестиваля </t>
  </si>
  <si>
    <t>вода бутилированная по 5 литров для оснащения кулера питьевой водой (мероприятие продолжительностью более 8 часов, потребность в воде неоднократно)</t>
  </si>
  <si>
    <t>бутыль</t>
  </si>
  <si>
    <t>6. Приобретение оборудования</t>
  </si>
  <si>
    <t>ИТОГО:</t>
  </si>
  <si>
    <t>рулон</t>
  </si>
  <si>
    <t>1. Художественное оформление</t>
  </si>
  <si>
    <t>Бумага для широкоформатного принтера</t>
  </si>
  <si>
    <t>Оплата услуг постановки мероприятия (режиссура)</t>
  </si>
  <si>
    <t>раз</t>
  </si>
  <si>
    <t>Бумага А-4 - Плотность 80гр/м2 , кол/во листов 500, для печати сценарных материалов, ведомостей и др.)</t>
  </si>
  <si>
    <t>Конфети (золото) 100 гр.</t>
  </si>
  <si>
    <t>Хомуты пластиковые для крепления банера</t>
  </si>
  <si>
    <t>18 хора ветеранов, место - с.п. Леуши (о.Туман)</t>
  </si>
  <si>
    <t>17 июня 2023г.</t>
  </si>
  <si>
    <t>Комплект картриджей HP 712 (3ED71A, 3ED77A, 3ED78A, 3ED79A) для широкоформатного принтера</t>
  </si>
  <si>
    <t>«С песней по Конде» в рамках муниципальной программы</t>
  </si>
  <si>
    <t>«Развитие культуры и искуства"</t>
  </si>
  <si>
    <t>на проведение XXV районного фестиваля хоровых коллективов</t>
  </si>
  <si>
    <t xml:space="preserve">Смета расходов  </t>
  </si>
  <si>
    <t xml:space="preserve">Предполагаемое количество участников 300 человек, </t>
  </si>
  <si>
    <t>Стакан одноразовый бумажный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</si>
</sst>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3" fontId="6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2" borderId="3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2" fontId="6" fillId="0" borderId="2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4" xfId="0" applyFont="1" applyBorder="1" applyAlignment="1">
      <alignment horizontal="right" vertical="top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view="pageBreakPreview" zoomScale="120" workbookViewId="0">
      <selection activeCell="H36" sqref="H36"/>
    </sheetView>
  </sheetViews>
  <sheetFormatPr defaultColWidth="9" defaultRowHeight="15" x14ac:dyDescent="0.25"/>
  <cols>
    <col min="1" max="1" width="4.85546875" style="1" customWidth="1"/>
    <col min="2" max="2" width="53" customWidth="1"/>
    <col min="3" max="3" width="10" style="1" customWidth="1"/>
    <col min="4" max="4" width="11.140625" style="2" customWidth="1"/>
    <col min="5" max="5" width="11.140625" style="1" customWidth="1"/>
    <col min="6" max="6" width="11.140625" style="2" customWidth="1"/>
  </cols>
  <sheetData>
    <row r="1" spans="1:7" ht="16.899999999999999" customHeight="1" x14ac:dyDescent="0.25">
      <c r="A1" s="50" t="s">
        <v>44</v>
      </c>
      <c r="B1" s="50"/>
      <c r="C1" s="50"/>
      <c r="D1" s="50"/>
      <c r="E1" s="50"/>
      <c r="F1" s="50"/>
    </row>
    <row r="2" spans="1:7" ht="16.899999999999999" customHeight="1" x14ac:dyDescent="0.25">
      <c r="A2" s="50" t="s">
        <v>43</v>
      </c>
      <c r="B2" s="50"/>
      <c r="C2" s="50"/>
      <c r="D2" s="50"/>
      <c r="E2" s="50"/>
      <c r="F2" s="50"/>
      <c r="G2" s="50"/>
    </row>
    <row r="3" spans="1:7" ht="18" customHeight="1" x14ac:dyDescent="0.25">
      <c r="A3" s="50" t="s">
        <v>41</v>
      </c>
      <c r="B3" s="50"/>
      <c r="C3" s="50"/>
      <c r="D3" s="50"/>
      <c r="E3" s="50"/>
      <c r="F3" s="50"/>
    </row>
    <row r="4" spans="1:7" ht="16.5" x14ac:dyDescent="0.25">
      <c r="A4" s="51" t="s">
        <v>42</v>
      </c>
      <c r="B4" s="51"/>
      <c r="C4" s="51"/>
      <c r="D4" s="51"/>
      <c r="E4" s="51"/>
      <c r="F4" s="51"/>
    </row>
    <row r="5" spans="1:7" ht="15.75" x14ac:dyDescent="0.25">
      <c r="A5" s="3"/>
    </row>
    <row r="6" spans="1:7" ht="15.75" x14ac:dyDescent="0.25">
      <c r="A6" s="52" t="s">
        <v>45</v>
      </c>
      <c r="B6" s="52"/>
      <c r="C6" s="52"/>
      <c r="D6" s="52"/>
      <c r="E6" s="52"/>
      <c r="F6" s="52"/>
    </row>
    <row r="7" spans="1:7" ht="15.75" x14ac:dyDescent="0.25">
      <c r="A7" s="52" t="s">
        <v>38</v>
      </c>
      <c r="B7" s="52"/>
      <c r="C7" s="52"/>
      <c r="D7" s="52"/>
      <c r="E7" s="52"/>
      <c r="F7" s="52"/>
    </row>
    <row r="8" spans="1:7" ht="15.75" x14ac:dyDescent="0.25">
      <c r="A8" s="48" t="s">
        <v>39</v>
      </c>
      <c r="B8" s="48"/>
      <c r="C8" s="48"/>
      <c r="D8" s="48"/>
      <c r="E8" s="48"/>
      <c r="F8" s="48"/>
    </row>
    <row r="9" spans="1:7" ht="27" customHeight="1" x14ac:dyDescent="0.25">
      <c r="A9" s="4" t="s">
        <v>0</v>
      </c>
      <c r="B9" s="5" t="s">
        <v>1</v>
      </c>
      <c r="C9" s="4" t="s">
        <v>2</v>
      </c>
      <c r="D9" s="6" t="s">
        <v>3</v>
      </c>
      <c r="E9" s="4" t="s">
        <v>4</v>
      </c>
      <c r="F9" s="6" t="s">
        <v>5</v>
      </c>
    </row>
    <row r="10" spans="1:7" x14ac:dyDescent="0.25">
      <c r="A10" s="49" t="s">
        <v>31</v>
      </c>
      <c r="B10" s="49"/>
      <c r="C10" s="49"/>
      <c r="D10" s="49"/>
      <c r="E10" s="49"/>
      <c r="F10" s="49"/>
    </row>
    <row r="11" spans="1:7" ht="25.15" customHeight="1" x14ac:dyDescent="0.25">
      <c r="A11" s="7"/>
      <c r="B11" s="8" t="s">
        <v>6</v>
      </c>
      <c r="C11" s="9"/>
      <c r="D11" s="10"/>
      <c r="E11" s="7"/>
      <c r="F11" s="10"/>
    </row>
    <row r="12" spans="1:7" ht="15" hidden="1" customHeight="1" x14ac:dyDescent="0.25">
      <c r="A12" s="7">
        <v>1</v>
      </c>
      <c r="B12" s="8" t="s">
        <v>7</v>
      </c>
      <c r="C12" s="9"/>
      <c r="D12" s="10"/>
      <c r="E12" s="7"/>
      <c r="F12" s="10"/>
    </row>
    <row r="13" spans="1:7" s="22" customFormat="1" ht="25.5" x14ac:dyDescent="0.25">
      <c r="A13" s="18">
        <v>1</v>
      </c>
      <c r="B13" s="19" t="s">
        <v>9</v>
      </c>
      <c r="C13" s="20" t="s">
        <v>8</v>
      </c>
      <c r="D13" s="21">
        <v>72</v>
      </c>
      <c r="E13" s="18">
        <v>45</v>
      </c>
      <c r="F13" s="21">
        <f t="shared" ref="F13:F14" si="0">D13*E13</f>
        <v>3240</v>
      </c>
    </row>
    <row r="14" spans="1:7" s="22" customFormat="1" x14ac:dyDescent="0.25">
      <c r="A14" s="18">
        <v>2</v>
      </c>
      <c r="B14" s="23" t="s">
        <v>10</v>
      </c>
      <c r="C14" s="20" t="s">
        <v>8</v>
      </c>
      <c r="D14" s="21">
        <v>175</v>
      </c>
      <c r="E14" s="18">
        <v>5</v>
      </c>
      <c r="F14" s="21">
        <f t="shared" si="0"/>
        <v>875</v>
      </c>
    </row>
    <row r="15" spans="1:7" s="39" customFormat="1" ht="12.75" x14ac:dyDescent="0.25">
      <c r="A15" s="36">
        <v>4</v>
      </c>
      <c r="B15" s="37" t="s">
        <v>37</v>
      </c>
      <c r="C15" s="32" t="s">
        <v>13</v>
      </c>
      <c r="D15" s="38">
        <v>200</v>
      </c>
      <c r="E15" s="36">
        <v>5</v>
      </c>
      <c r="F15" s="38">
        <f t="shared" ref="F15" si="1">D15*E15</f>
        <v>1000</v>
      </c>
    </row>
    <row r="16" spans="1:7" x14ac:dyDescent="0.25">
      <c r="A16" s="42" t="s">
        <v>11</v>
      </c>
      <c r="B16" s="43"/>
      <c r="C16" s="43"/>
      <c r="D16" s="43"/>
      <c r="E16" s="44"/>
      <c r="F16" s="6">
        <f>SUM(F13:F15)</f>
        <v>5115</v>
      </c>
    </row>
    <row r="17" spans="1:6" x14ac:dyDescent="0.25">
      <c r="A17" s="49" t="s">
        <v>12</v>
      </c>
      <c r="B17" s="49"/>
      <c r="C17" s="49"/>
      <c r="D17" s="49"/>
      <c r="E17" s="49"/>
      <c r="F17" s="49"/>
    </row>
    <row r="18" spans="1:6" s="29" customFormat="1" x14ac:dyDescent="0.25">
      <c r="A18" s="27">
        <v>1</v>
      </c>
      <c r="B18" s="28" t="s">
        <v>33</v>
      </c>
      <c r="C18" s="27" t="s">
        <v>34</v>
      </c>
      <c r="D18" s="30">
        <v>1500</v>
      </c>
      <c r="E18" s="27">
        <v>1</v>
      </c>
      <c r="F18" s="30">
        <v>1500</v>
      </c>
    </row>
    <row r="19" spans="1:6" ht="25.5" x14ac:dyDescent="0.25">
      <c r="A19" s="7">
        <v>2</v>
      </c>
      <c r="B19" s="11" t="s">
        <v>35</v>
      </c>
      <c r="C19" s="12" t="s">
        <v>8</v>
      </c>
      <c r="D19" s="13">
        <v>540</v>
      </c>
      <c r="E19" s="12">
        <v>1</v>
      </c>
      <c r="F19" s="13">
        <f t="shared" ref="F19" si="2">D19*E19</f>
        <v>540</v>
      </c>
    </row>
    <row r="20" spans="1:6" x14ac:dyDescent="0.25">
      <c r="A20" s="42" t="s">
        <v>11</v>
      </c>
      <c r="B20" s="43"/>
      <c r="C20" s="43"/>
      <c r="D20" s="43"/>
      <c r="E20" s="44"/>
      <c r="F20" s="6">
        <f>SUM(F18:F19)</f>
        <v>2040</v>
      </c>
    </row>
    <row r="21" spans="1:6" ht="15" customHeight="1" x14ac:dyDescent="0.25">
      <c r="A21" s="45" t="s">
        <v>15</v>
      </c>
      <c r="B21" s="46"/>
      <c r="C21" s="46"/>
      <c r="D21" s="46"/>
      <c r="E21" s="46"/>
      <c r="F21" s="46"/>
    </row>
    <row r="22" spans="1:6" x14ac:dyDescent="0.25">
      <c r="A22" s="31">
        <v>1</v>
      </c>
      <c r="B22" s="14" t="s">
        <v>16</v>
      </c>
      <c r="C22" s="7" t="s">
        <v>8</v>
      </c>
      <c r="D22" s="10">
        <v>650</v>
      </c>
      <c r="E22" s="7">
        <v>17</v>
      </c>
      <c r="F22" s="10">
        <f>D22*E22</f>
        <v>11050</v>
      </c>
    </row>
    <row r="23" spans="1:6" ht="14.45" customHeight="1" x14ac:dyDescent="0.25">
      <c r="A23" s="33"/>
      <c r="B23" s="34"/>
      <c r="C23" s="34"/>
      <c r="D23" s="34"/>
      <c r="E23" s="35" t="s">
        <v>11</v>
      </c>
      <c r="F23" s="6">
        <f>SUM(F22)</f>
        <v>11050</v>
      </c>
    </row>
    <row r="24" spans="1:6" x14ac:dyDescent="0.25">
      <c r="A24" s="45" t="s">
        <v>17</v>
      </c>
      <c r="B24" s="46"/>
      <c r="C24" s="46"/>
      <c r="D24" s="46"/>
      <c r="E24" s="46"/>
      <c r="F24" s="46"/>
    </row>
    <row r="25" spans="1:6" ht="15" customHeight="1" x14ac:dyDescent="0.25">
      <c r="A25" s="7">
        <v>1</v>
      </c>
      <c r="B25" s="8" t="s">
        <v>18</v>
      </c>
      <c r="C25" s="9" t="s">
        <v>8</v>
      </c>
      <c r="D25" s="10">
        <v>100</v>
      </c>
      <c r="E25" s="7">
        <v>48</v>
      </c>
      <c r="F25" s="10">
        <f>D25*E25</f>
        <v>4800</v>
      </c>
    </row>
    <row r="26" spans="1:6" s="22" customFormat="1" x14ac:dyDescent="0.25">
      <c r="A26" s="18">
        <v>2</v>
      </c>
      <c r="B26" s="24" t="s">
        <v>36</v>
      </c>
      <c r="C26" s="21" t="s">
        <v>13</v>
      </c>
      <c r="D26" s="21">
        <v>300</v>
      </c>
      <c r="E26" s="18">
        <v>2</v>
      </c>
      <c r="F26" s="21">
        <f t="shared" ref="F26" si="3">D26*E26</f>
        <v>600</v>
      </c>
    </row>
    <row r="27" spans="1:6" s="22" customFormat="1" x14ac:dyDescent="0.25">
      <c r="A27" s="18">
        <v>3</v>
      </c>
      <c r="B27" s="24" t="s">
        <v>32</v>
      </c>
      <c r="C27" s="21" t="s">
        <v>30</v>
      </c>
      <c r="D27" s="21">
        <v>2905</v>
      </c>
      <c r="E27" s="18">
        <v>1</v>
      </c>
      <c r="F27" s="21">
        <f>SUM(D27*E27)</f>
        <v>2905</v>
      </c>
    </row>
    <row r="28" spans="1:6" x14ac:dyDescent="0.25">
      <c r="A28" s="42" t="s">
        <v>11</v>
      </c>
      <c r="B28" s="43"/>
      <c r="C28" s="43"/>
      <c r="D28" s="43"/>
      <c r="E28" s="44"/>
      <c r="F28" s="6">
        <f>SUM(F25:F27)</f>
        <v>8305</v>
      </c>
    </row>
    <row r="29" spans="1:6" x14ac:dyDescent="0.25">
      <c r="A29" s="45" t="s">
        <v>19</v>
      </c>
      <c r="B29" s="46"/>
      <c r="C29" s="46"/>
      <c r="D29" s="46"/>
      <c r="E29" s="46"/>
      <c r="F29" s="46"/>
    </row>
    <row r="30" spans="1:6" ht="15" customHeight="1" x14ac:dyDescent="0.25">
      <c r="A30" s="40">
        <v>1</v>
      </c>
      <c r="B30" s="14" t="s">
        <v>20</v>
      </c>
      <c r="C30" s="7"/>
      <c r="D30" s="47">
        <v>250</v>
      </c>
      <c r="E30" s="40">
        <v>300</v>
      </c>
      <c r="F30" s="47">
        <f>D30*E30</f>
        <v>75000</v>
      </c>
    </row>
    <row r="31" spans="1:6" x14ac:dyDescent="0.25">
      <c r="A31" s="40"/>
      <c r="B31" s="14" t="s">
        <v>21</v>
      </c>
      <c r="C31" s="7" t="s">
        <v>22</v>
      </c>
      <c r="D31" s="47"/>
      <c r="E31" s="40"/>
      <c r="F31" s="47"/>
    </row>
    <row r="32" spans="1:6" x14ac:dyDescent="0.25">
      <c r="A32" s="40">
        <v>2</v>
      </c>
      <c r="B32" s="14" t="s">
        <v>23</v>
      </c>
      <c r="C32" s="7"/>
      <c r="D32" s="47">
        <v>46</v>
      </c>
      <c r="E32" s="40">
        <v>300</v>
      </c>
      <c r="F32" s="47">
        <f>D32*E32</f>
        <v>13800</v>
      </c>
    </row>
    <row r="33" spans="1:6" x14ac:dyDescent="0.25">
      <c r="A33" s="40"/>
      <c r="B33" s="14" t="s">
        <v>24</v>
      </c>
      <c r="C33" s="7" t="s">
        <v>22</v>
      </c>
      <c r="D33" s="47"/>
      <c r="E33" s="40"/>
      <c r="F33" s="47"/>
    </row>
    <row r="34" spans="1:6" ht="25.5" x14ac:dyDescent="0.25">
      <c r="A34" s="40">
        <v>3</v>
      </c>
      <c r="B34" s="14" t="s">
        <v>25</v>
      </c>
      <c r="C34" s="7"/>
      <c r="D34" s="10"/>
      <c r="E34" s="7"/>
      <c r="F34" s="10"/>
    </row>
    <row r="35" spans="1:6" ht="38.25" x14ac:dyDescent="0.25">
      <c r="A35" s="40"/>
      <c r="B35" s="15" t="s">
        <v>26</v>
      </c>
      <c r="C35" s="7" t="s">
        <v>27</v>
      </c>
      <c r="D35" s="10">
        <v>77</v>
      </c>
      <c r="E35" s="7">
        <v>20</v>
      </c>
      <c r="F35" s="10">
        <f>SUM(D35*E35)</f>
        <v>1540</v>
      </c>
    </row>
    <row r="36" spans="1:6" x14ac:dyDescent="0.25">
      <c r="A36" s="40"/>
      <c r="B36" s="14" t="s">
        <v>46</v>
      </c>
      <c r="C36" s="7" t="s">
        <v>8</v>
      </c>
      <c r="D36" s="10">
        <v>3.5</v>
      </c>
      <c r="E36" s="16">
        <v>900</v>
      </c>
      <c r="F36" s="10">
        <f>D36*E36</f>
        <v>3150</v>
      </c>
    </row>
    <row r="37" spans="1:6" x14ac:dyDescent="0.25">
      <c r="A37" s="42" t="s">
        <v>11</v>
      </c>
      <c r="B37" s="43"/>
      <c r="C37" s="43"/>
      <c r="D37" s="43"/>
      <c r="E37" s="44"/>
      <c r="F37" s="6">
        <f>SUM(F30:F36)</f>
        <v>93490</v>
      </c>
    </row>
    <row r="38" spans="1:6" x14ac:dyDescent="0.25">
      <c r="A38" s="45" t="s">
        <v>28</v>
      </c>
      <c r="B38" s="46"/>
      <c r="C38" s="46"/>
      <c r="D38" s="46"/>
      <c r="E38" s="46"/>
      <c r="F38" s="46"/>
    </row>
    <row r="39" spans="1:6" ht="25.5" x14ac:dyDescent="0.25">
      <c r="A39" s="25">
        <v>1</v>
      </c>
      <c r="B39" s="8" t="s">
        <v>40</v>
      </c>
      <c r="C39" s="26" t="s">
        <v>14</v>
      </c>
      <c r="D39" s="26">
        <v>40000</v>
      </c>
      <c r="E39" s="25">
        <v>1</v>
      </c>
      <c r="F39" s="26">
        <f t="shared" ref="F39" si="4">D39*E39</f>
        <v>40000</v>
      </c>
    </row>
    <row r="40" spans="1:6" x14ac:dyDescent="0.25">
      <c r="A40" s="42" t="s">
        <v>11</v>
      </c>
      <c r="B40" s="43"/>
      <c r="C40" s="43"/>
      <c r="D40" s="43"/>
      <c r="E40" s="44"/>
      <c r="F40" s="6">
        <f>SUM(F39)</f>
        <v>40000</v>
      </c>
    </row>
    <row r="41" spans="1:6" x14ac:dyDescent="0.25">
      <c r="A41" s="41" t="s">
        <v>29</v>
      </c>
      <c r="B41" s="41"/>
      <c r="C41" s="41"/>
      <c r="D41" s="41"/>
      <c r="E41" s="41"/>
      <c r="F41" s="17">
        <f>SUM(F16+F20+F23+F28+F37+F40)</f>
        <v>160000</v>
      </c>
    </row>
  </sheetData>
  <mergeCells count="28">
    <mergeCell ref="A1:F1"/>
    <mergeCell ref="A3:F3"/>
    <mergeCell ref="A4:F4"/>
    <mergeCell ref="A6:F6"/>
    <mergeCell ref="A7:F7"/>
    <mergeCell ref="A2:G2"/>
    <mergeCell ref="A8:F8"/>
    <mergeCell ref="A10:F10"/>
    <mergeCell ref="A16:E16"/>
    <mergeCell ref="A17:F17"/>
    <mergeCell ref="A20:E20"/>
    <mergeCell ref="A21:F21"/>
    <mergeCell ref="A24:F24"/>
    <mergeCell ref="A28:E28"/>
    <mergeCell ref="A29:F29"/>
    <mergeCell ref="A37:E37"/>
    <mergeCell ref="A38:F38"/>
    <mergeCell ref="A40:E40"/>
    <mergeCell ref="D30:D31"/>
    <mergeCell ref="D32:D33"/>
    <mergeCell ref="E30:E31"/>
    <mergeCell ref="E32:E33"/>
    <mergeCell ref="F30:F31"/>
    <mergeCell ref="F32:F33"/>
    <mergeCell ref="A30:A31"/>
    <mergeCell ref="A32:A33"/>
    <mergeCell ref="A34:A36"/>
    <mergeCell ref="A41:E41"/>
  </mergeCells>
  <pageMargins left="0.70866141732283505" right="0" top="0" bottom="0" header="0.31496062992126" footer="0.31496062992126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 x14ac:dyDescent="0.2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Смирных Светлана Михайловна</cp:lastModifiedBy>
  <cp:lastPrinted>2023-05-02T11:58:25Z</cp:lastPrinted>
  <dcterms:created xsi:type="dcterms:W3CDTF">2006-09-28T05:33:00Z</dcterms:created>
  <dcterms:modified xsi:type="dcterms:W3CDTF">2023-05-05T10:08:11Z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1049-11.2.0.10176</vt:lpwstr>
  </property>
</Properties>
</file>